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C:\Users\LadislavaPliskova\AppData\Local\Microsoft\Windows\INetCache\Content.Outlook\TKP27TAG\"/>
    </mc:Choice>
  </mc:AlternateContent>
  <xr:revisionPtr revIDLastSave="0" documentId="13_ncr:1_{4A9F8A31-5B33-48D4-A252-628859D676CA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List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7" i="1" l="1"/>
  <c r="D36" i="1" l="1"/>
  <c r="C36" i="1"/>
  <c r="B36" i="1"/>
  <c r="B18" i="1" l="1"/>
  <c r="D18" i="1"/>
  <c r="C18" i="1" l="1"/>
  <c r="G45" i="1" l="1"/>
  <c r="G48" i="1" s="1"/>
  <c r="F45" i="1"/>
  <c r="F48" i="1" s="1"/>
  <c r="E45" i="1" l="1"/>
  <c r="E48" i="1" s="1"/>
  <c r="D45" i="1"/>
  <c r="D48" i="1" s="1"/>
  <c r="B48" i="1" l="1"/>
  <c r="C46" i="1"/>
  <c r="C45" i="1"/>
  <c r="C44" i="1"/>
  <c r="C43" i="1"/>
  <c r="C42" i="1"/>
  <c r="C41" i="1"/>
  <c r="C48" i="1" l="1"/>
</calcChain>
</file>

<file path=xl/sharedStrings.xml><?xml version="1.0" encoding="utf-8"?>
<sst xmlns="http://schemas.openxmlformats.org/spreadsheetml/2006/main" count="51" uniqueCount="28">
  <si>
    <t>SVJ Masarykovo nám.6/4</t>
  </si>
  <si>
    <t>Město Boskovice</t>
  </si>
  <si>
    <t>Tomáš Burgr</t>
  </si>
  <si>
    <t>Mountfield II (Idyla s.r.o.)</t>
  </si>
  <si>
    <t>GJ</t>
  </si>
  <si>
    <t>celkem</t>
  </si>
  <si>
    <t xml:space="preserve"> Kč (bez DPH)</t>
  </si>
  <si>
    <t>Roční spotřeba</t>
  </si>
  <si>
    <t>leden</t>
  </si>
  <si>
    <t>únor</t>
  </si>
  <si>
    <t>březen</t>
  </si>
  <si>
    <t>duben</t>
  </si>
  <si>
    <t>květen</t>
  </si>
  <si>
    <t>červen</t>
  </si>
  <si>
    <t>červenec</t>
  </si>
  <si>
    <t>srpen</t>
  </si>
  <si>
    <t>září</t>
  </si>
  <si>
    <t>říjen</t>
  </si>
  <si>
    <t>listopad</t>
  </si>
  <si>
    <t>prosinec</t>
  </si>
  <si>
    <t>Měsíční spotřeba tepla</t>
  </si>
  <si>
    <t>Měsíční spotřeba plynu</t>
  </si>
  <si>
    <t>MWh</t>
  </si>
  <si>
    <t>v kotelně K 405 - Obchodní ulička</t>
  </si>
  <si>
    <t>z kotelny K 405 Obchodní ulička</t>
  </si>
  <si>
    <t>Mountfield I</t>
  </si>
  <si>
    <t>Obchůdek</t>
  </si>
  <si>
    <t>Kotelna K 405 spotřeba plynu, spotřeba tepla r. 2021-2023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</si>
</sst>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</font>
    <font>
      <b/>
      <sz val="10"/>
      <name val="Arial"/>
      <family val="2"/>
      <charset val="238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2" fillId="0" borderId="0" xfId="0" applyFont="1"/>
    <xf numFmtId="4" fontId="0" fillId="0" borderId="2" xfId="0" applyNumberFormat="1" applyBorder="1"/>
    <xf numFmtId="0" fontId="2" fillId="0" borderId="9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3" xfId="0" applyFont="1" applyBorder="1"/>
    <xf numFmtId="0" fontId="0" fillId="0" borderId="14" xfId="0" applyBorder="1"/>
    <xf numFmtId="0" fontId="4" fillId="0" borderId="15" xfId="0" applyFont="1" applyBorder="1"/>
    <xf numFmtId="0" fontId="4" fillId="0" borderId="16" xfId="0" applyFont="1" applyBorder="1"/>
    <xf numFmtId="0" fontId="4" fillId="0" borderId="18" xfId="0" applyFont="1" applyBorder="1"/>
    <xf numFmtId="0" fontId="2" fillId="0" borderId="19" xfId="0" applyFont="1" applyBorder="1"/>
    <xf numFmtId="0" fontId="4" fillId="0" borderId="17" xfId="0" applyFont="1" applyBorder="1"/>
    <xf numFmtId="0" fontId="2" fillId="0" borderId="20" xfId="0" applyFont="1" applyBorder="1"/>
    <xf numFmtId="4" fontId="0" fillId="0" borderId="21" xfId="0" applyNumberFormat="1" applyBorder="1"/>
    <xf numFmtId="4" fontId="0" fillId="0" borderId="22" xfId="0" applyNumberFormat="1" applyBorder="1"/>
    <xf numFmtId="4" fontId="0" fillId="0" borderId="23" xfId="0" applyNumberFormat="1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4" fontId="0" fillId="0" borderId="5" xfId="0" applyNumberFormat="1" applyBorder="1"/>
    <xf numFmtId="4" fontId="0" fillId="0" borderId="12" xfId="0" applyNumberFormat="1" applyBorder="1"/>
    <xf numFmtId="0" fontId="2" fillId="0" borderId="8" xfId="0" applyFont="1" applyBorder="1" applyAlignment="1">
      <alignment horizontal="center"/>
    </xf>
    <xf numFmtId="4" fontId="3" fillId="0" borderId="28" xfId="0" applyNumberFormat="1" applyFont="1" applyBorder="1"/>
    <xf numFmtId="4" fontId="3" fillId="0" borderId="29" xfId="0" applyNumberFormat="1" applyFont="1" applyBorder="1"/>
    <xf numFmtId="4" fontId="3" fillId="0" borderId="30" xfId="0" applyNumberFormat="1" applyFont="1" applyBorder="1"/>
    <xf numFmtId="4" fontId="3" fillId="0" borderId="31" xfId="0" applyNumberFormat="1" applyFont="1" applyBorder="1"/>
    <xf numFmtId="4" fontId="3" fillId="0" borderId="32" xfId="0" applyNumberFormat="1" applyFont="1" applyBorder="1"/>
    <xf numFmtId="4" fontId="3" fillId="0" borderId="33" xfId="0" applyNumberFormat="1" applyFont="1" applyBorder="1"/>
    <xf numFmtId="4" fontId="0" fillId="0" borderId="34" xfId="0" applyNumberFormat="1" applyBorder="1"/>
    <xf numFmtId="0" fontId="0" fillId="0" borderId="36" xfId="0" applyBorder="1"/>
    <xf numFmtId="0" fontId="2" fillId="0" borderId="38" xfId="0" applyFont="1" applyBorder="1" applyAlignment="1">
      <alignment horizontal="center"/>
    </xf>
    <xf numFmtId="4" fontId="0" fillId="0" borderId="4" xfId="0" applyNumberFormat="1" applyBorder="1"/>
    <xf numFmtId="4" fontId="0" fillId="0" borderId="39" xfId="0" applyNumberFormat="1" applyBorder="1"/>
    <xf numFmtId="4" fontId="0" fillId="0" borderId="1" xfId="0" applyNumberFormat="1" applyBorder="1"/>
    <xf numFmtId="4" fontId="0" fillId="0" borderId="28" xfId="0" applyNumberFormat="1" applyBorder="1"/>
    <xf numFmtId="4" fontId="0" fillId="0" borderId="29" xfId="0" applyNumberFormat="1" applyBorder="1"/>
    <xf numFmtId="4" fontId="0" fillId="0" borderId="30" xfId="0" applyNumberFormat="1" applyBorder="1"/>
    <xf numFmtId="4" fontId="0" fillId="0" borderId="31" xfId="0" applyNumberFormat="1" applyBorder="1"/>
    <xf numFmtId="4" fontId="0" fillId="0" borderId="32" xfId="0" applyNumberFormat="1" applyBorder="1"/>
    <xf numFmtId="4" fontId="0" fillId="0" borderId="33" xfId="0" applyNumberFormat="1" applyBorder="1"/>
    <xf numFmtId="0" fontId="2" fillId="0" borderId="16" xfId="0" applyFont="1" applyBorder="1"/>
    <xf numFmtId="0" fontId="2" fillId="0" borderId="18" xfId="0" applyFont="1" applyBorder="1"/>
    <xf numFmtId="0" fontId="2" fillId="0" borderId="13" xfId="0" applyFont="1" applyBorder="1" applyAlignment="1">
      <alignment horizontal="center"/>
    </xf>
    <xf numFmtId="0" fontId="1" fillId="0" borderId="16" xfId="0" applyFont="1" applyBorder="1"/>
    <xf numFmtId="0" fontId="2" fillId="0" borderId="40" xfId="0" applyFont="1" applyBorder="1" applyAlignment="1">
      <alignment horizontal="center"/>
    </xf>
    <xf numFmtId="0" fontId="1" fillId="0" borderId="41" xfId="0" applyFont="1" applyBorder="1"/>
    <xf numFmtId="0" fontId="1" fillId="0" borderId="24" xfId="0" applyFont="1" applyBorder="1"/>
    <xf numFmtId="0" fontId="2" fillId="0" borderId="27" xfId="0" applyFont="1" applyBorder="1"/>
    <xf numFmtId="0" fontId="2" fillId="0" borderId="15" xfId="0" applyFont="1" applyBorder="1"/>
    <xf numFmtId="0" fontId="1" fillId="0" borderId="42" xfId="0" applyFont="1" applyBorder="1"/>
    <xf numFmtId="0" fontId="1" fillId="0" borderId="15" xfId="0" applyFont="1" applyBorder="1"/>
    <xf numFmtId="0" fontId="2" fillId="0" borderId="14" xfId="0" applyFont="1" applyBorder="1"/>
    <xf numFmtId="0" fontId="2" fillId="0" borderId="14" xfId="0" applyFont="1" applyBorder="1" applyAlignment="1">
      <alignment horizontal="center"/>
    </xf>
    <xf numFmtId="0" fontId="2" fillId="0" borderId="43" xfId="0" applyFont="1" applyBorder="1" applyAlignment="1">
      <alignment horizontal="center"/>
    </xf>
    <xf numFmtId="0" fontId="2" fillId="0" borderId="24" xfId="0" applyFont="1" applyBorder="1"/>
    <xf numFmtId="4" fontId="2" fillId="0" borderId="35" xfId="0" applyNumberFormat="1" applyFont="1" applyBorder="1"/>
    <xf numFmtId="4" fontId="2" fillId="0" borderId="24" xfId="0" applyNumberFormat="1" applyFont="1" applyBorder="1"/>
    <xf numFmtId="4" fontId="2" fillId="0" borderId="3" xfId="0" applyNumberFormat="1" applyFont="1" applyBorder="1"/>
    <xf numFmtId="4" fontId="2" fillId="0" borderId="0" xfId="0" applyNumberFormat="1" applyFont="1"/>
    <xf numFmtId="4" fontId="1" fillId="0" borderId="15" xfId="0" applyNumberFormat="1" applyFont="1" applyBorder="1"/>
    <xf numFmtId="4" fontId="1" fillId="0" borderId="42" xfId="0" applyNumberFormat="1" applyFont="1" applyBorder="1"/>
    <xf numFmtId="4" fontId="1" fillId="0" borderId="16" xfId="0" applyNumberFormat="1" applyFont="1" applyBorder="1"/>
    <xf numFmtId="4" fontId="1" fillId="0" borderId="41" xfId="0" applyNumberFormat="1" applyFont="1" applyBorder="1"/>
    <xf numFmtId="4" fontId="2" fillId="0" borderId="18" xfId="0" applyNumberFormat="1" applyFont="1" applyBorder="1"/>
    <xf numFmtId="4" fontId="1" fillId="0" borderId="24" xfId="0" applyNumberFormat="1" applyFont="1" applyBorder="1"/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37" xfId="0" applyFont="1" applyBorder="1" applyAlignment="1">
      <alignment horizontal="center"/>
    </xf>
    <xf numFmtId="0" fontId="0" fillId="0" borderId="0" xfId="0" applyBorder="1"/>
    <xf numFmtId="0" fontId="2" fillId="0" borderId="0" xfId="0" applyFont="1" applyBorder="1"/>
    <xf numFmtId="4" fontId="2" fillId="0" borderId="0" xfId="0" applyNumberFormat="1" applyFont="1" applyBorder="1"/>
    <xf numFmtId="4" fontId="0" fillId="0" borderId="0" xfId="0" applyNumberFormat="1" applyBorder="1"/>
    <xf numFmtId="0" fontId="4" fillId="2" borderId="16" xfId="0" applyFont="1" applyFill="1" applyBorder="1"/>
    <xf numFmtId="4" fontId="3" fillId="2" borderId="30" xfId="0" applyNumberFormat="1" applyFont="1" applyFill="1" applyBorder="1"/>
    <xf numFmtId="4" fontId="3" fillId="2" borderId="31" xfId="0" applyNumberFormat="1" applyFont="1" applyFill="1" applyBorder="1"/>
    <xf numFmtId="4" fontId="0" fillId="2" borderId="12" xfId="0" applyNumberFormat="1" applyFill="1" applyBorder="1"/>
    <xf numFmtId="4" fontId="0" fillId="2" borderId="39" xfId="0" applyNumberFormat="1" applyFill="1" applyBorder="1"/>
    <xf numFmtId="4" fontId="0" fillId="2" borderId="30" xfId="0" applyNumberFormat="1" applyFill="1" applyBorder="1"/>
    <xf numFmtId="4" fontId="0" fillId="2" borderId="31" xfId="0" applyNumberFormat="1" applyFill="1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4</xdr:row>
      <xdr:rowOff>9525</xdr:rowOff>
    </xdr:from>
    <xdr:to>
      <xdr:col>1</xdr:col>
      <xdr:colOff>64769</xdr:colOff>
      <xdr:row>7</xdr:row>
      <xdr:rowOff>171450</xdr:rowOff>
    </xdr:to>
    <xdr:sp macro="" textlink="">
      <xdr:nvSpPr>
        <xdr:cNvPr id="2" name="Pravá složená závorka 1">
          <a:extLst>
            <a:ext uri="{FF2B5EF4-FFF2-40B4-BE49-F238E27FC236}">
              <a16:creationId xmlns:a16="http://schemas.microsoft.com/office/drawing/2014/main" id="{ECA9A043-789D-A2F9-429D-AE0AEFB46925}"/>
            </a:ext>
          </a:extLst>
        </xdr:cNvPr>
        <xdr:cNvSpPr/>
      </xdr:nvSpPr>
      <xdr:spPr>
        <a:xfrm>
          <a:off x="1971675" y="790575"/>
          <a:ext cx="45719" cy="733425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cs-CZ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sluzbyboskovice-my.sharepoint.com/personal/ladislava_pliskova_sluzbyboskovice_cz/Documents/Desktop/Vy&#250;&#269;tov&#225;n&#237;/K405/2021/K405%202021.xlsx" TargetMode="External"/><Relationship Id="rId1" Type="http://schemas.openxmlformats.org/officeDocument/2006/relationships/externalLinkPath" Target="https://sluzbyboskovice-my.sharepoint.com/personal/ladislava_pliskova_sluzbyboskovice_cz/Documents/Desktop/Vy&#250;&#269;tov&#225;n&#237;/K405/2021/K405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405"/>
      <sheetName val="vyúčtování r.2021"/>
      <sheetName val="01-405,SVJ-byty "/>
      <sheetName val="02-405,Město Bce"/>
      <sheetName val="03-405,Mountfield"/>
      <sheetName val="04-405,Idyla"/>
      <sheetName val="05-405,Drobečková"/>
      <sheetName val="06-405,Burgr"/>
    </sheetNames>
    <sheetDataSet>
      <sheetData sheetId="0">
        <row r="25">
          <cell r="C25">
            <v>475.35480333993183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9"/>
  <sheetViews>
    <sheetView tabSelected="1" zoomScaleNormal="100" workbookViewId="0"/>
  </sheetViews>
  <sheetFormatPr defaultRowHeight="15" x14ac:dyDescent="0.25"/>
  <cols>
    <col min="1" max="1" width="30.28515625" customWidth="1"/>
    <col min="2" max="2" width="10.140625" customWidth="1"/>
    <col min="3" max="3" width="12.42578125" customWidth="1"/>
    <col min="4" max="4" width="10.85546875" customWidth="1"/>
    <col min="5" max="5" width="13.140625" customWidth="1"/>
    <col min="6" max="6" width="12.7109375" customWidth="1"/>
    <col min="7" max="7" width="16.42578125" customWidth="1"/>
  </cols>
  <sheetData>
    <row r="1" spans="1:7" x14ac:dyDescent="0.25">
      <c r="A1" s="1" t="s">
        <v>27</v>
      </c>
      <c r="B1" s="1"/>
      <c r="C1" s="1"/>
      <c r="D1" s="1"/>
      <c r="E1" s="1"/>
      <c r="F1" s="1"/>
      <c r="G1" s="1"/>
    </row>
    <row r="2" spans="1:7" ht="15.75" thickBot="1" x14ac:dyDescent="0.3">
      <c r="A2" s="1"/>
      <c r="B2" s="1"/>
      <c r="C2" s="1"/>
      <c r="D2" s="1"/>
      <c r="E2" s="1"/>
      <c r="F2" s="1"/>
      <c r="G2" s="1"/>
    </row>
    <row r="3" spans="1:7" x14ac:dyDescent="0.25">
      <c r="A3" s="5" t="s">
        <v>21</v>
      </c>
      <c r="B3" s="42">
        <v>2021</v>
      </c>
      <c r="C3" s="44">
        <v>2022</v>
      </c>
      <c r="D3" s="42">
        <v>2023</v>
      </c>
      <c r="E3" s="1"/>
      <c r="F3" s="1"/>
      <c r="G3" s="1"/>
    </row>
    <row r="4" spans="1:7" ht="15.75" thickBot="1" x14ac:dyDescent="0.3">
      <c r="A4" s="51" t="s">
        <v>23</v>
      </c>
      <c r="B4" s="52" t="s">
        <v>22</v>
      </c>
      <c r="C4" s="52" t="s">
        <v>22</v>
      </c>
      <c r="D4" s="52" t="s">
        <v>22</v>
      </c>
      <c r="E4" s="1"/>
      <c r="F4" s="1"/>
      <c r="G4" s="1"/>
    </row>
    <row r="5" spans="1:7" x14ac:dyDescent="0.25">
      <c r="A5" s="48" t="s">
        <v>8</v>
      </c>
      <c r="B5" s="48"/>
      <c r="C5" s="49">
        <v>114.26121999999999</v>
      </c>
      <c r="D5" s="50">
        <v>114.26121999999999</v>
      </c>
      <c r="E5" s="1"/>
      <c r="F5" s="1"/>
      <c r="G5" s="1"/>
    </row>
    <row r="6" spans="1:7" x14ac:dyDescent="0.25">
      <c r="A6" s="40" t="s">
        <v>9</v>
      </c>
      <c r="B6" s="40"/>
      <c r="C6" s="45">
        <v>81.896209999999996</v>
      </c>
      <c r="D6" s="43">
        <v>81.896209999999996</v>
      </c>
      <c r="E6" s="1"/>
      <c r="F6" s="1"/>
      <c r="G6" s="1"/>
    </row>
    <row r="7" spans="1:7" x14ac:dyDescent="0.25">
      <c r="A7" s="40" t="s">
        <v>10</v>
      </c>
      <c r="B7" s="43">
        <f>181.761+184.84576</f>
        <v>366.60676000000001</v>
      </c>
      <c r="C7" s="45">
        <v>80.360209999999995</v>
      </c>
      <c r="D7" s="43">
        <v>65.334000000000003</v>
      </c>
      <c r="E7" s="1"/>
      <c r="F7" s="1"/>
      <c r="G7" s="1"/>
    </row>
    <row r="8" spans="1:7" x14ac:dyDescent="0.25">
      <c r="A8" s="40" t="s">
        <v>11</v>
      </c>
      <c r="B8" s="40"/>
      <c r="C8" s="45">
        <v>60.039459999999998</v>
      </c>
      <c r="D8" s="43">
        <v>50.444299999999998</v>
      </c>
      <c r="E8" s="1"/>
      <c r="F8" s="1"/>
      <c r="G8" s="1"/>
    </row>
    <row r="9" spans="1:7" x14ac:dyDescent="0.25">
      <c r="A9" s="40" t="s">
        <v>12</v>
      </c>
      <c r="B9" s="43">
        <v>20.221039999999999</v>
      </c>
      <c r="C9" s="45">
        <v>7.3196399999999997</v>
      </c>
      <c r="D9" s="43">
        <v>20.469200000000001</v>
      </c>
      <c r="E9" s="1"/>
      <c r="F9" s="1"/>
      <c r="G9" s="1"/>
    </row>
    <row r="10" spans="1:7" x14ac:dyDescent="0.25">
      <c r="A10" s="40" t="s">
        <v>13</v>
      </c>
      <c r="B10" s="43">
        <v>0</v>
      </c>
      <c r="C10" s="45">
        <v>0</v>
      </c>
      <c r="D10" s="43">
        <v>0</v>
      </c>
      <c r="E10" s="1"/>
      <c r="F10" s="1"/>
      <c r="G10" s="1"/>
    </row>
    <row r="11" spans="1:7" x14ac:dyDescent="0.25">
      <c r="A11" s="40" t="s">
        <v>14</v>
      </c>
      <c r="B11" s="43">
        <v>0</v>
      </c>
      <c r="C11" s="45">
        <v>0</v>
      </c>
      <c r="D11" s="43">
        <v>0</v>
      </c>
      <c r="E11" s="1"/>
      <c r="F11" s="1"/>
      <c r="G11" s="1"/>
    </row>
    <row r="12" spans="1:7" x14ac:dyDescent="0.25">
      <c r="A12" s="40" t="s">
        <v>15</v>
      </c>
      <c r="B12" s="43">
        <v>0</v>
      </c>
      <c r="C12" s="45">
        <v>0</v>
      </c>
      <c r="D12" s="43">
        <v>0</v>
      </c>
      <c r="E12" s="1"/>
      <c r="F12" s="1"/>
      <c r="G12" s="1"/>
    </row>
    <row r="13" spans="1:7" x14ac:dyDescent="0.25">
      <c r="A13" s="40" t="s">
        <v>16</v>
      </c>
      <c r="B13" s="43">
        <v>9.7143899999999999</v>
      </c>
      <c r="C13" s="45">
        <v>16.46612</v>
      </c>
      <c r="D13" s="43">
        <v>0</v>
      </c>
      <c r="E13" s="1"/>
      <c r="F13" s="1"/>
      <c r="G13" s="1"/>
    </row>
    <row r="14" spans="1:7" x14ac:dyDescent="0.25">
      <c r="A14" s="40" t="s">
        <v>17</v>
      </c>
      <c r="B14" s="43">
        <v>51.030189999999997</v>
      </c>
      <c r="C14" s="45">
        <v>35.29016</v>
      </c>
      <c r="D14" s="43">
        <v>27.4192</v>
      </c>
      <c r="E14" s="1"/>
      <c r="F14" s="1"/>
      <c r="G14" s="1"/>
    </row>
    <row r="15" spans="1:7" x14ac:dyDescent="0.25">
      <c r="A15" s="40" t="s">
        <v>18</v>
      </c>
      <c r="B15" s="43">
        <v>82.460160000000002</v>
      </c>
      <c r="C15" s="45">
        <v>63.198709999999998</v>
      </c>
      <c r="D15" s="43">
        <v>67.540499999999994</v>
      </c>
      <c r="E15" s="1"/>
      <c r="F15" s="1"/>
      <c r="G15" s="1"/>
    </row>
    <row r="16" spans="1:7" x14ac:dyDescent="0.25">
      <c r="A16" s="40" t="s">
        <v>19</v>
      </c>
      <c r="B16" s="43">
        <v>104.48793999999999</v>
      </c>
      <c r="C16" s="45">
        <v>92.366330000000005</v>
      </c>
      <c r="D16" s="43">
        <v>82.8416</v>
      </c>
      <c r="E16" s="1"/>
      <c r="F16" s="1"/>
      <c r="G16" s="1"/>
    </row>
    <row r="17" spans="1:7" x14ac:dyDescent="0.25">
      <c r="A17" s="41"/>
      <c r="B17" s="41"/>
      <c r="C17" s="46"/>
      <c r="D17" s="41"/>
      <c r="E17" s="1"/>
      <c r="F17" s="1"/>
      <c r="G17" s="1"/>
    </row>
    <row r="18" spans="1:7" x14ac:dyDescent="0.25">
      <c r="A18" s="41" t="s">
        <v>5</v>
      </c>
      <c r="B18" s="41">
        <f>SUM(B5:B17)</f>
        <v>634.52048000000002</v>
      </c>
      <c r="C18" s="54">
        <f>SUM(C5:C17)</f>
        <v>551.19805999999994</v>
      </c>
      <c r="D18" s="41">
        <f>SUM(D5:D17)</f>
        <v>510.20623000000001</v>
      </c>
      <c r="E18" s="1"/>
      <c r="F18" s="1"/>
      <c r="G18" s="1"/>
    </row>
    <row r="19" spans="1:7" ht="15.75" thickBot="1" x14ac:dyDescent="0.3">
      <c r="A19" s="10"/>
      <c r="B19" s="10"/>
      <c r="C19" s="47"/>
      <c r="D19" s="10"/>
      <c r="E19" s="1"/>
      <c r="F19" s="1"/>
      <c r="G19" s="1"/>
    </row>
    <row r="20" spans="1:7" ht="15.75" thickBot="1" x14ac:dyDescent="0.3">
      <c r="A20" s="1"/>
      <c r="B20" s="1"/>
      <c r="C20" s="1"/>
      <c r="D20" s="1"/>
      <c r="E20" s="1"/>
      <c r="F20" s="1"/>
      <c r="G20" s="1"/>
    </row>
    <row r="21" spans="1:7" x14ac:dyDescent="0.25">
      <c r="A21" s="5" t="s">
        <v>20</v>
      </c>
      <c r="B21" s="42">
        <v>2021</v>
      </c>
      <c r="C21" s="44">
        <v>2022</v>
      </c>
      <c r="D21" s="42">
        <v>2023</v>
      </c>
      <c r="E21" s="1"/>
      <c r="F21" s="1"/>
      <c r="G21" s="1"/>
    </row>
    <row r="22" spans="1:7" ht="15.75" thickBot="1" x14ac:dyDescent="0.3">
      <c r="A22" s="51" t="s">
        <v>24</v>
      </c>
      <c r="B22" s="52" t="s">
        <v>4</v>
      </c>
      <c r="C22" s="53" t="s">
        <v>4</v>
      </c>
      <c r="D22" s="52" t="s">
        <v>4</v>
      </c>
      <c r="E22" s="1"/>
      <c r="F22" s="1"/>
      <c r="G22" s="1"/>
    </row>
    <row r="23" spans="1:7" x14ac:dyDescent="0.25">
      <c r="A23" s="48" t="s">
        <v>8</v>
      </c>
      <c r="B23" s="59">
        <v>294</v>
      </c>
      <c r="C23" s="60">
        <v>375</v>
      </c>
      <c r="D23" s="59">
        <v>273</v>
      </c>
      <c r="E23" s="1"/>
      <c r="F23" s="1"/>
      <c r="G23" s="1"/>
    </row>
    <row r="24" spans="1:7" x14ac:dyDescent="0.25">
      <c r="A24" s="40" t="s">
        <v>9</v>
      </c>
      <c r="B24" s="61">
        <v>286</v>
      </c>
      <c r="C24" s="62">
        <v>205</v>
      </c>
      <c r="D24" s="61">
        <v>235</v>
      </c>
      <c r="E24" s="1"/>
      <c r="F24" s="1"/>
      <c r="G24" s="1"/>
    </row>
    <row r="25" spans="1:7" x14ac:dyDescent="0.25">
      <c r="A25" s="40" t="s">
        <v>10</v>
      </c>
      <c r="B25" s="61">
        <v>247</v>
      </c>
      <c r="C25" s="62">
        <v>237</v>
      </c>
      <c r="D25" s="61">
        <v>192</v>
      </c>
      <c r="E25" s="1"/>
      <c r="F25" s="1"/>
      <c r="G25" s="1"/>
    </row>
    <row r="26" spans="1:7" x14ac:dyDescent="0.25">
      <c r="A26" s="40" t="s">
        <v>11</v>
      </c>
      <c r="B26" s="61">
        <v>179</v>
      </c>
      <c r="C26" s="62">
        <v>169</v>
      </c>
      <c r="D26" s="61">
        <v>143</v>
      </c>
      <c r="E26" s="1"/>
      <c r="F26" s="1"/>
      <c r="G26" s="1"/>
    </row>
    <row r="27" spans="1:7" x14ac:dyDescent="0.25">
      <c r="A27" s="40" t="s">
        <v>12</v>
      </c>
      <c r="B27" s="61">
        <v>46</v>
      </c>
      <c r="C27" s="62">
        <v>18</v>
      </c>
      <c r="D27" s="61">
        <v>50</v>
      </c>
      <c r="E27" s="1"/>
      <c r="F27" s="1"/>
      <c r="G27" s="1"/>
    </row>
    <row r="28" spans="1:7" x14ac:dyDescent="0.25">
      <c r="A28" s="40" t="s">
        <v>13</v>
      </c>
      <c r="B28" s="61">
        <v>0</v>
      </c>
      <c r="C28" s="62">
        <v>0</v>
      </c>
      <c r="D28" s="61">
        <v>0</v>
      </c>
      <c r="E28" s="1"/>
      <c r="F28" s="1"/>
      <c r="G28" s="1"/>
    </row>
    <row r="29" spans="1:7" x14ac:dyDescent="0.25">
      <c r="A29" s="40" t="s">
        <v>14</v>
      </c>
      <c r="B29" s="61">
        <v>0</v>
      </c>
      <c r="C29" s="62">
        <v>0</v>
      </c>
      <c r="D29" s="61">
        <v>0</v>
      </c>
      <c r="E29" s="1"/>
      <c r="F29" s="1"/>
      <c r="G29" s="1"/>
    </row>
    <row r="30" spans="1:7" x14ac:dyDescent="0.25">
      <c r="A30" s="40" t="s">
        <v>15</v>
      </c>
      <c r="B30" s="61">
        <v>0</v>
      </c>
      <c r="C30" s="62">
        <v>0</v>
      </c>
      <c r="D30" s="61">
        <v>0</v>
      </c>
      <c r="E30" s="1"/>
      <c r="F30" s="1"/>
      <c r="G30" s="1"/>
    </row>
    <row r="31" spans="1:7" x14ac:dyDescent="0.25">
      <c r="A31" s="40" t="s">
        <v>16</v>
      </c>
      <c r="B31" s="61">
        <v>26</v>
      </c>
      <c r="C31" s="62">
        <v>47</v>
      </c>
      <c r="D31" s="61">
        <v>0</v>
      </c>
      <c r="E31" s="1"/>
      <c r="F31" s="1"/>
      <c r="G31" s="1"/>
    </row>
    <row r="32" spans="1:7" x14ac:dyDescent="0.25">
      <c r="A32" s="40" t="s">
        <v>17</v>
      </c>
      <c r="B32" s="61">
        <v>138.24</v>
      </c>
      <c r="C32" s="62">
        <v>100</v>
      </c>
      <c r="D32" s="61">
        <v>82</v>
      </c>
      <c r="E32" s="1"/>
      <c r="F32" s="1"/>
      <c r="G32" s="1"/>
    </row>
    <row r="33" spans="1:7" x14ac:dyDescent="0.25">
      <c r="A33" s="40" t="s">
        <v>18</v>
      </c>
      <c r="B33" s="61">
        <v>234.76</v>
      </c>
      <c r="C33" s="62">
        <v>189</v>
      </c>
      <c r="D33" s="61">
        <v>191</v>
      </c>
      <c r="E33" s="1"/>
      <c r="F33" s="1"/>
      <c r="G33" s="1"/>
    </row>
    <row r="34" spans="1:7" x14ac:dyDescent="0.25">
      <c r="A34" s="40" t="s">
        <v>19</v>
      </c>
      <c r="B34" s="61">
        <v>307</v>
      </c>
      <c r="C34" s="62">
        <v>281</v>
      </c>
      <c r="D34" s="61">
        <v>249</v>
      </c>
      <c r="E34" s="1"/>
      <c r="F34" s="1"/>
      <c r="G34" s="1"/>
    </row>
    <row r="35" spans="1:7" x14ac:dyDescent="0.25">
      <c r="A35" s="41"/>
      <c r="B35" s="63"/>
      <c r="C35" s="64"/>
      <c r="D35" s="63"/>
      <c r="E35" s="1"/>
      <c r="F35" s="1"/>
      <c r="G35" s="1"/>
    </row>
    <row r="36" spans="1:7" x14ac:dyDescent="0.25">
      <c r="A36" s="41" t="s">
        <v>5</v>
      </c>
      <c r="B36" s="63">
        <f>SUM(B23:B35)</f>
        <v>1758</v>
      </c>
      <c r="C36" s="56">
        <f>SUM(C23:C35)</f>
        <v>1621</v>
      </c>
      <c r="D36" s="63">
        <f>SUM(D23:D35)</f>
        <v>1415</v>
      </c>
      <c r="E36" s="1"/>
      <c r="F36" s="1"/>
      <c r="G36" s="1"/>
    </row>
    <row r="37" spans="1:7" ht="15.75" thickBot="1" x14ac:dyDescent="0.3">
      <c r="A37" s="10"/>
      <c r="B37" s="10"/>
      <c r="C37" s="47"/>
      <c r="D37" s="10"/>
      <c r="E37" s="1"/>
      <c r="F37" s="1"/>
      <c r="G37" s="1"/>
    </row>
    <row r="38" spans="1:7" ht="15.75" thickBot="1" x14ac:dyDescent="0.3"/>
    <row r="39" spans="1:7" x14ac:dyDescent="0.25">
      <c r="A39" s="5" t="s">
        <v>7</v>
      </c>
      <c r="B39" s="65">
        <v>2021</v>
      </c>
      <c r="C39" s="66"/>
      <c r="D39" s="67">
        <v>2022</v>
      </c>
      <c r="E39" s="68"/>
      <c r="F39" s="65">
        <v>2023</v>
      </c>
      <c r="G39" s="66"/>
    </row>
    <row r="40" spans="1:7" ht="15.75" thickBot="1" x14ac:dyDescent="0.3">
      <c r="A40" s="6"/>
      <c r="B40" s="21" t="s">
        <v>4</v>
      </c>
      <c r="C40" s="3" t="s">
        <v>6</v>
      </c>
      <c r="D40" s="4" t="s">
        <v>4</v>
      </c>
      <c r="E40" s="30" t="s">
        <v>6</v>
      </c>
      <c r="F40" s="21" t="s">
        <v>4</v>
      </c>
      <c r="G40" s="3" t="s">
        <v>6</v>
      </c>
    </row>
    <row r="41" spans="1:7" x14ac:dyDescent="0.25">
      <c r="A41" s="7" t="s">
        <v>0</v>
      </c>
      <c r="B41" s="22">
        <v>222</v>
      </c>
      <c r="C41" s="23">
        <f>B41*'[1]405'!$C$25</f>
        <v>105528.76634146487</v>
      </c>
      <c r="D41" s="19">
        <v>217</v>
      </c>
      <c r="E41" s="31">
        <v>110824.26</v>
      </c>
      <c r="F41" s="34">
        <v>196</v>
      </c>
      <c r="G41" s="35">
        <v>173281.91</v>
      </c>
    </row>
    <row r="42" spans="1:7" x14ac:dyDescent="0.25">
      <c r="A42" s="73" t="s">
        <v>1</v>
      </c>
      <c r="B42" s="74">
        <v>1066</v>
      </c>
      <c r="C42" s="75">
        <f>B42*'[1]405'!$C$25</f>
        <v>506728.22036036733</v>
      </c>
      <c r="D42" s="76">
        <v>982</v>
      </c>
      <c r="E42" s="77">
        <v>501518.06</v>
      </c>
      <c r="F42" s="78">
        <v>836</v>
      </c>
      <c r="G42" s="79">
        <v>739100.38</v>
      </c>
    </row>
    <row r="43" spans="1:7" x14ac:dyDescent="0.25">
      <c r="A43" s="8" t="s">
        <v>25</v>
      </c>
      <c r="B43" s="24">
        <v>332.34000000000003</v>
      </c>
      <c r="C43" s="25">
        <f>B43*'[1]405'!$C$25</f>
        <v>157979.41534199295</v>
      </c>
      <c r="D43" s="20">
        <v>318.5</v>
      </c>
      <c r="E43" s="32">
        <v>162661.41</v>
      </c>
      <c r="F43" s="36">
        <v>363</v>
      </c>
      <c r="G43" s="37">
        <v>320925.15999999997</v>
      </c>
    </row>
    <row r="44" spans="1:7" x14ac:dyDescent="0.25">
      <c r="A44" s="8" t="s">
        <v>3</v>
      </c>
      <c r="B44" s="24">
        <v>105.66</v>
      </c>
      <c r="C44" s="25">
        <f>B44*'[1]405'!$C$25</f>
        <v>50225.988520897197</v>
      </c>
      <c r="D44" s="20">
        <v>82.5</v>
      </c>
      <c r="E44" s="32">
        <v>42133.65</v>
      </c>
      <c r="F44" s="36"/>
      <c r="G44" s="37"/>
    </row>
    <row r="45" spans="1:7" x14ac:dyDescent="0.25">
      <c r="A45" s="8" t="s">
        <v>26</v>
      </c>
      <c r="B45" s="24">
        <v>12.93097</v>
      </c>
      <c r="C45" s="25">
        <f>B45*'[1]405'!$C$25</f>
        <v>6146.7987013445581</v>
      </c>
      <c r="D45" s="20">
        <f>7.04+1.44</f>
        <v>8.48</v>
      </c>
      <c r="E45" s="32">
        <f>3597.12+733.71</f>
        <v>4330.83</v>
      </c>
      <c r="F45" s="36">
        <f>3.07+5.71</f>
        <v>8.7799999999999994</v>
      </c>
      <c r="G45" s="37">
        <f>2714.16+5048.16</f>
        <v>7762.32</v>
      </c>
    </row>
    <row r="46" spans="1:7" ht="15.75" thickBot="1" x14ac:dyDescent="0.3">
      <c r="A46" s="11" t="s">
        <v>2</v>
      </c>
      <c r="B46" s="26">
        <v>19.069029999999998</v>
      </c>
      <c r="C46" s="27">
        <f>B46*'[1]405'!$C$25</f>
        <v>9064.5550055332587</v>
      </c>
      <c r="D46" s="2">
        <v>12.52</v>
      </c>
      <c r="E46" s="33">
        <v>6394.1</v>
      </c>
      <c r="F46" s="38">
        <v>11.22</v>
      </c>
      <c r="G46" s="39">
        <v>9919.51</v>
      </c>
    </row>
    <row r="47" spans="1:7" x14ac:dyDescent="0.25">
      <c r="A47" s="12"/>
      <c r="B47" s="28"/>
      <c r="C47" s="15"/>
      <c r="D47" s="13"/>
      <c r="E47" s="14"/>
      <c r="F47" s="28"/>
      <c r="G47" s="15"/>
    </row>
    <row r="48" spans="1:7" x14ac:dyDescent="0.25">
      <c r="A48" s="9" t="s">
        <v>5</v>
      </c>
      <c r="B48" s="55">
        <f t="shared" ref="B48:G48" si="0">SUM(B41:B47)</f>
        <v>1758</v>
      </c>
      <c r="C48" s="56">
        <f t="shared" si="0"/>
        <v>835673.74427160015</v>
      </c>
      <c r="D48" s="57">
        <f t="shared" si="0"/>
        <v>1621</v>
      </c>
      <c r="E48" s="58">
        <f t="shared" si="0"/>
        <v>827862.30999999994</v>
      </c>
      <c r="F48" s="55">
        <f t="shared" si="0"/>
        <v>1415</v>
      </c>
      <c r="G48" s="56">
        <f t="shared" si="0"/>
        <v>1250989.28</v>
      </c>
    </row>
    <row r="49" spans="1:7" ht="15.75" thickBot="1" x14ac:dyDescent="0.3">
      <c r="A49" s="10"/>
      <c r="B49" s="29"/>
      <c r="C49" s="18"/>
      <c r="D49" s="16"/>
      <c r="E49" s="17"/>
      <c r="F49" s="29"/>
      <c r="G49" s="18"/>
    </row>
    <row r="51" spans="1:7" x14ac:dyDescent="0.25">
      <c r="A51" s="69"/>
      <c r="B51" s="69"/>
      <c r="C51" s="69"/>
      <c r="D51" s="69"/>
      <c r="E51" s="69"/>
      <c r="F51" s="69"/>
      <c r="G51" s="69"/>
    </row>
    <row r="52" spans="1:7" x14ac:dyDescent="0.25">
      <c r="A52" s="69"/>
      <c r="B52" s="69"/>
      <c r="C52" s="69"/>
      <c r="D52" s="69"/>
      <c r="E52" s="69"/>
      <c r="F52" s="69"/>
      <c r="G52" s="69"/>
    </row>
    <row r="53" spans="1:7" x14ac:dyDescent="0.25">
      <c r="A53" s="70"/>
      <c r="B53" s="69"/>
      <c r="C53" s="69"/>
      <c r="D53" s="69"/>
      <c r="E53" s="69"/>
      <c r="F53" s="69"/>
      <c r="G53" s="69"/>
    </row>
    <row r="54" spans="1:7" x14ac:dyDescent="0.25">
      <c r="A54" s="70"/>
      <c r="B54" s="70"/>
      <c r="C54" s="70"/>
      <c r="D54" s="70"/>
      <c r="E54" s="69"/>
      <c r="F54" s="69"/>
      <c r="G54" s="69"/>
    </row>
    <row r="55" spans="1:7" x14ac:dyDescent="0.25">
      <c r="A55" s="70"/>
      <c r="B55" s="71"/>
      <c r="C55" s="71"/>
      <c r="D55" s="71"/>
      <c r="E55" s="69"/>
      <c r="F55" s="69"/>
      <c r="G55" s="69"/>
    </row>
    <row r="56" spans="1:7" x14ac:dyDescent="0.25">
      <c r="A56" s="70"/>
      <c r="B56" s="72"/>
      <c r="C56" s="72"/>
      <c r="D56" s="72"/>
      <c r="E56" s="69"/>
      <c r="F56" s="69"/>
      <c r="G56" s="69"/>
    </row>
    <row r="57" spans="1:7" x14ac:dyDescent="0.25">
      <c r="A57" s="70"/>
      <c r="B57" s="72"/>
      <c r="C57" s="72"/>
      <c r="D57" s="72"/>
      <c r="E57" s="69"/>
      <c r="F57" s="69"/>
      <c r="G57" s="69"/>
    </row>
    <row r="58" spans="1:7" x14ac:dyDescent="0.25">
      <c r="A58" s="69"/>
      <c r="B58" s="69"/>
      <c r="C58" s="69"/>
      <c r="D58" s="69"/>
      <c r="E58" s="69"/>
      <c r="F58" s="69"/>
      <c r="G58" s="69"/>
    </row>
    <row r="59" spans="1:7" x14ac:dyDescent="0.25">
      <c r="A59" s="69"/>
      <c r="B59" s="69"/>
      <c r="C59" s="69"/>
      <c r="D59" s="69"/>
      <c r="E59" s="69"/>
      <c r="F59" s="69"/>
      <c r="G59" s="69"/>
    </row>
  </sheetData>
  <mergeCells count="3">
    <mergeCell ref="B39:C39"/>
    <mergeCell ref="D39:E39"/>
    <mergeCell ref="F39:G39"/>
  </mergeCells>
  <phoneticPr fontId="5" type="noConversion"/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LadislavaPliskova</dc:creator>
  <cp:lastModifiedBy>Ladislava  Plisková</cp:lastModifiedBy>
  <cp:lastPrinted>2024-09-20T04:44:17Z</cp:lastPrinted>
  <dcterms:created xsi:type="dcterms:W3CDTF">2015-06-05T18:19:34Z</dcterms:created>
  <dcterms:modified xsi:type="dcterms:W3CDTF">2024-09-20T10:46:26Z</dcterms:modified>
</cp:coreProperties>
</file>